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Sheet1!$A$3:$H$11</definedName>
  </definedName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4" i="1"/>
  <c r="F9" i="1"/>
  <c r="G9" i="1" s="1"/>
  <c r="F8" i="1"/>
  <c r="G8" i="1" s="1"/>
  <c r="F6" i="1"/>
  <c r="G6" i="1" s="1"/>
  <c r="F5" i="1"/>
  <c r="G5" i="1" s="1"/>
  <c r="F10" i="1"/>
  <c r="G10" i="1" s="1"/>
  <c r="F11" i="1"/>
  <c r="G11" i="1" s="1"/>
  <c r="F7" i="1"/>
  <c r="G7" i="1" s="1"/>
  <c r="F4" i="1"/>
  <c r="G4" i="1" s="1"/>
  <c r="D9" i="1"/>
  <c r="D8" i="1"/>
  <c r="D6" i="1"/>
  <c r="D5" i="1"/>
  <c r="D10" i="1"/>
  <c r="D11" i="1"/>
  <c r="D7" i="1"/>
  <c r="D4" i="1"/>
</calcChain>
</file>

<file path=xl/sharedStrings.xml><?xml version="1.0" encoding="utf-8"?>
<sst xmlns="http://schemas.openxmlformats.org/spreadsheetml/2006/main" count="56" uniqueCount="31">
  <si>
    <t>STT</t>
  </si>
  <si>
    <t>Mã HĐ</t>
  </si>
  <si>
    <t>Số ngày</t>
  </si>
  <si>
    <t>Số lượng</t>
  </si>
  <si>
    <t>Đơn giá</t>
  </si>
  <si>
    <t>Thành tiền</t>
  </si>
  <si>
    <t>Khuyến mãi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</si>
  <si>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</si>
  <si>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</si>
  <si>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</si>
  <si>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</si>
  <si>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</si>
  <si>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</si>
  <si>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</si>
  <si>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</si>
  <si>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Bảng loại và giá thuê Container</t>
  </si>
  <si>
    <t>Kí Hiệu</t>
  </si>
  <si>
    <t>A</t>
  </si>
  <si>
    <t>B</t>
  </si>
  <si>
    <t>C</t>
  </si>
  <si>
    <t>Loại Container</t>
  </si>
  <si>
    <t>Gía thuê</t>
  </si>
  <si>
    <t>Loại A</t>
  </si>
  <si>
    <t>Loại B</t>
  </si>
  <si>
    <t>Loai C</t>
  </si>
  <si>
    <t>Bảng thống kê</t>
  </si>
  <si>
    <t>Loại C</t>
  </si>
  <si>
    <t>BẢNG KÊ HỢP ĐỒNG THUÊ CONTAINER CÁC LOẠI</t>
  </si>
  <si>
    <t xml:space="preserve"> </t>
  </si>
  <si>
    <t>X</t>
  </si>
  <si>
    <t>Tổng thành tiền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</si>
</sst>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Sheet1!$F$17</c:f>
              <c:strCache>
                <c:ptCount val="1"/>
                <c:pt idx="0">
                  <c:v>Tổng thành tiền</c:v>
                </c:pt>
              </c:strCache>
            </c:strRef>
          </c:tx>
          <c:invertIfNegative val="0"/>
          <c:cat>
            <c:strRef>
              <c:f>Sheet1!$E$18:$E$20</c:f>
              <c:strCache>
                <c:ptCount val="3"/>
                <c:pt idx="0">
                  <c:v>Loại A</c:v>
                </c:pt>
                <c:pt idx="1">
                  <c:v>Loại B</c:v>
                </c:pt>
                <c:pt idx="2">
                  <c:v>Loại C</c:v>
                </c:pt>
              </c:strCache>
            </c:strRef>
          </c:cat>
          <c:val>
            <c:numRef>
              <c:f>Sheet1!$F$18:$F$20</c:f>
              <c:numCache>
                <c:formatCode>General</c:formatCode>
                <c:ptCount val="3"/>
                <c:pt idx="0">
                  <c:v>4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996160"/>
        <c:axId val="76002048"/>
      </c:barChart>
      <c:catAx>
        <c:axId val="75996160"/>
        <c:scaling>
          <c:orientation val="minMax"/>
        </c:scaling>
        <c:delete val="0"/>
        <c:axPos val="b"/>
        <c:majorTickMark val="out"/>
        <c:minorTickMark val="none"/>
        <c:tickLblPos val="nextTo"/>
        <c:crossAx val="76002048"/>
        <c:crosses val="autoZero"/>
        <c:auto val="1"/>
        <c:lblAlgn val="ctr"/>
        <c:lblOffset val="100"/>
        <c:noMultiLvlLbl val="0"/>
      </c:catAx>
      <c:valAx>
        <c:axId val="7600204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5996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071891565661298"/>
          <c:y val="0.45156809705576506"/>
          <c:w val="0.23928108434338702"/>
          <c:h val="8.5933731795215088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187097</xdr:colOff>
      <xdr:row>8</xdr:row>
      <xdr:rowOff>66675</xdr:rowOff>
    </xdr:from>
    <xdr:to>
      <xdr:col>15</xdr:col>
      <xdr:colOff>490537</xdr:colOff>
      <xdr:row>21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="70" zoomScaleNormal="70" workbookViewId="0">
      <selection activeCell="E4" sqref="E4"/>
    </sheetView>
  </sheetViews>
  <sheetFormatPr defaultRowHeight="15" x14ac:dyDescent="0.25"/>
  <cols>
    <col min="2" max="2" width="15.140625" customWidth="1"/>
    <col min="4" max="4" width="14.7109375" customWidth="1"/>
    <col min="5" max="5" width="15.140625" customWidth="1"/>
    <col min="6" max="6" width="15.85546875" customWidth="1"/>
    <col min="7" max="7" width="12.85546875" customWidth="1"/>
    <col min="8" max="8" width="13.42578125" customWidth="1"/>
  </cols>
  <sheetData>
    <row r="1" spans="1:8" ht="16.5" customHeight="1" x14ac:dyDescent="0.25">
      <c r="A1" s="2" t="s">
        <v>27</v>
      </c>
      <c r="B1" s="2"/>
      <c r="C1" s="2"/>
      <c r="D1" s="2"/>
      <c r="E1" s="2"/>
      <c r="F1" s="2"/>
      <c r="G1" s="2"/>
      <c r="H1" s="2"/>
    </row>
    <row r="2" spans="1:8" ht="16.5" customHeight="1" x14ac:dyDescent="0.25">
      <c r="A2" s="3"/>
      <c r="B2" s="3"/>
      <c r="C2" s="3"/>
      <c r="D2" s="3"/>
      <c r="E2" s="3"/>
      <c r="F2" s="3"/>
      <c r="G2" s="3"/>
      <c r="H2" s="3"/>
    </row>
    <row r="3" spans="1:8" ht="16.5" x14ac:dyDescent="0.25">
      <c r="A3" s="4" t="s">
        <v>0</v>
      </c>
      <c r="B3" s="4" t="s">
        <v>1</v>
      </c>
      <c r="C3" s="4" t="s">
        <v>2</v>
      </c>
      <c r="D3" s="4" t="s">
        <v>20</v>
      </c>
      <c r="E3" s="4" t="s">
        <v>3</v>
      </c>
      <c r="F3" s="4" t="s">
        <v>4</v>
      </c>
      <c r="G3" s="4" t="s">
        <v>5</v>
      </c>
      <c r="H3" s="4" t="s">
        <v>6</v>
      </c>
    </row>
    <row r="4" spans="1:8" ht="16.5" x14ac:dyDescent="0.25">
      <c r="A4" s="4">
        <v>1</v>
      </c>
      <c r="B4" s="4" t="s">
        <v>7</v>
      </c>
      <c r="C4" s="4">
        <v>5</v>
      </c>
      <c r="D4" s="4" t="str">
        <f>VLOOKUP(MID(B4,3,1),$A$17:$C$20,2,0)</f>
        <v>Loại A</v>
      </c>
      <c r="E4" s="4">
        <v>4</v>
      </c>
      <c r="F4" s="4">
        <f>VLOOKUP(MID(B4,3,1),$A$17:$C$20,3,0)</f>
        <v>500</v>
      </c>
      <c r="G4" s="4">
        <f>E4*F4-IF(C4&gt;=5,"5%","0")</f>
        <v>1999.95</v>
      </c>
      <c r="H4" s="4" t="str">
        <f>IF(LEFT(B4,1)="Y","X"," ")</f>
        <v xml:space="preserve"> </v>
      </c>
    </row>
    <row r="5" spans="1:8" ht="16.5" x14ac:dyDescent="0.25">
      <c r="A5" s="4">
        <v>5</v>
      </c>
      <c r="B5" s="4" t="s">
        <v>11</v>
      </c>
      <c r="C5" s="4">
        <v>4</v>
      </c>
      <c r="D5" s="4" t="str">
        <f>VLOOKUP(MID(B5,3,1),$A$17:$C$20,2,0)</f>
        <v>Loại A</v>
      </c>
      <c r="E5" s="4">
        <v>8</v>
      </c>
      <c r="F5" s="4">
        <f>VLOOKUP(MID(B5,3,1),$A$17:$C$20,3,0)</f>
        <v>500</v>
      </c>
      <c r="G5" s="4">
        <f>E5*F5-IF(C5&gt;=5,"5%","0")</f>
        <v>4000</v>
      </c>
      <c r="H5" s="4" t="str">
        <f t="shared" ref="H5:H11" si="0">IF(LEFT(B5,1)="Y","X"," ")</f>
        <v xml:space="preserve"> </v>
      </c>
    </row>
    <row r="6" spans="1:8" ht="16.5" x14ac:dyDescent="0.25">
      <c r="A6" s="4">
        <v>4</v>
      </c>
      <c r="B6" s="4" t="s">
        <v>10</v>
      </c>
      <c r="C6" s="4">
        <v>8</v>
      </c>
      <c r="D6" s="4" t="str">
        <f>VLOOKUP(MID(B6,3,1),$A$17:$C$20,2,0)</f>
        <v>Loại B</v>
      </c>
      <c r="E6" s="4">
        <v>7</v>
      </c>
      <c r="F6" s="4">
        <f>VLOOKUP(MID(B6,3,1),$A$17:$C$20,3,0)</f>
        <v>700</v>
      </c>
      <c r="G6" s="4">
        <f>E6*F6-IF(C6&gt;=5,"5%","0")</f>
        <v>4899.95</v>
      </c>
      <c r="H6" s="4" t="str">
        <f t="shared" si="0"/>
        <v xml:space="preserve"> </v>
      </c>
    </row>
    <row r="7" spans="1:8" ht="16.5" x14ac:dyDescent="0.25">
      <c r="A7" s="4">
        <v>8</v>
      </c>
      <c r="B7" s="4" t="s">
        <v>14</v>
      </c>
      <c r="C7" s="4">
        <v>6</v>
      </c>
      <c r="D7" s="4" t="str">
        <f>VLOOKUP(MID(B7,3,1),$A$17:$C$20,2,0)</f>
        <v>Loai C</v>
      </c>
      <c r="E7" s="4">
        <v>3</v>
      </c>
      <c r="F7" s="4">
        <f>VLOOKUP(MID(B7,3,1),$A$17:$C$20,3,0)</f>
        <v>400</v>
      </c>
      <c r="G7" s="4">
        <f>E7*F7-IF(C7&gt;=5,"5%","0")</f>
        <v>1199.95</v>
      </c>
      <c r="H7" s="4" t="str">
        <f t="shared" si="0"/>
        <v xml:space="preserve"> </v>
      </c>
    </row>
    <row r="8" spans="1:8" ht="16.5" x14ac:dyDescent="0.25">
      <c r="A8" s="4">
        <v>3</v>
      </c>
      <c r="B8" s="4" t="s">
        <v>9</v>
      </c>
      <c r="C8" s="4">
        <v>7</v>
      </c>
      <c r="D8" s="4" t="str">
        <f>VLOOKUP(MID(B8,3,1),$A$17:$C$20,2,0)</f>
        <v>Loại A</v>
      </c>
      <c r="E8" s="4">
        <v>5</v>
      </c>
      <c r="F8" s="4">
        <f>VLOOKUP(MID(B8,3,1),$A$17:$C$20,3,0)</f>
        <v>500</v>
      </c>
      <c r="G8" s="4">
        <f>E8*F8-IF(C8&gt;=5,"5%","0")</f>
        <v>2499.9499999999998</v>
      </c>
      <c r="H8" s="4" t="str">
        <f t="shared" si="0"/>
        <v>X</v>
      </c>
    </row>
    <row r="9" spans="1:8" ht="16.5" x14ac:dyDescent="0.25">
      <c r="A9" s="4">
        <v>2</v>
      </c>
      <c r="B9" s="4" t="s">
        <v>8</v>
      </c>
      <c r="C9" s="4">
        <v>10</v>
      </c>
      <c r="D9" s="4" t="str">
        <f>VLOOKUP(MID(B9,3,1),$A$17:$C$20,2,0)</f>
        <v>Loại B</v>
      </c>
      <c r="E9" s="4">
        <v>10</v>
      </c>
      <c r="F9" s="4">
        <f>VLOOKUP(MID(B9,3,1),$A$17:$C$20,3,0)</f>
        <v>700</v>
      </c>
      <c r="G9" s="4">
        <f>E9*F9-IF(C9&gt;=5,"5%","0")</f>
        <v>6999.95</v>
      </c>
      <c r="H9" s="4" t="str">
        <f t="shared" si="0"/>
        <v>X</v>
      </c>
    </row>
    <row r="10" spans="1:8" ht="16.5" x14ac:dyDescent="0.25">
      <c r="A10" s="4">
        <v>6</v>
      </c>
      <c r="B10" s="4" t="s">
        <v>12</v>
      </c>
      <c r="C10" s="4">
        <v>15</v>
      </c>
      <c r="D10" s="4" t="str">
        <f>VLOOKUP(MID(B10,3,1),$A$17:$C$20,2,0)</f>
        <v>Loại A</v>
      </c>
      <c r="E10" s="4">
        <v>12</v>
      </c>
      <c r="F10" s="4">
        <f>VLOOKUP(MID(B10,3,1),$A$17:$C$20,3,0)</f>
        <v>500</v>
      </c>
      <c r="G10" s="4">
        <f>E10*F10-IF(C10&gt;=5,"5%","0")</f>
        <v>5999.95</v>
      </c>
      <c r="H10" s="4" t="str">
        <f t="shared" si="0"/>
        <v xml:space="preserve"> </v>
      </c>
    </row>
    <row r="11" spans="1:8" ht="16.5" x14ac:dyDescent="0.25">
      <c r="A11" s="4">
        <v>7</v>
      </c>
      <c r="B11" s="4" t="s">
        <v>13</v>
      </c>
      <c r="C11" s="4">
        <v>2</v>
      </c>
      <c r="D11" s="4" t="str">
        <f>VLOOKUP(MID(B11,3,1),$A$17:$C$20,2,0)</f>
        <v>Loai C</v>
      </c>
      <c r="E11" s="4">
        <v>1</v>
      </c>
      <c r="F11" s="4">
        <f>VLOOKUP(MID(B11,3,1),$A$17:$C$20,3,0)</f>
        <v>400</v>
      </c>
      <c r="G11" s="4">
        <f>E11*F11-IF(C11&gt;=5,"5%","0")</f>
        <v>400</v>
      </c>
      <c r="H11" s="4" t="str">
        <f t="shared" si="0"/>
        <v xml:space="preserve"> </v>
      </c>
    </row>
    <row r="12" spans="1:8" ht="16.5" x14ac:dyDescent="0.25">
      <c r="A12" s="1"/>
      <c r="B12" s="1"/>
      <c r="C12" s="1"/>
      <c r="D12" s="1"/>
      <c r="E12" s="1"/>
      <c r="F12" s="1"/>
      <c r="G12" s="1"/>
      <c r="H12" s="1"/>
    </row>
    <row r="13" spans="1:8" ht="16.5" x14ac:dyDescent="0.25">
      <c r="A13" s="1"/>
      <c r="B13" s="1"/>
      <c r="C13" s="1"/>
      <c r="D13" s="1"/>
      <c r="E13" s="1"/>
      <c r="F13" s="1"/>
      <c r="G13" s="1"/>
      <c r="H13" s="1"/>
    </row>
    <row r="14" spans="1:8" ht="16.5" x14ac:dyDescent="0.25">
      <c r="A14" s="1"/>
      <c r="B14" s="1"/>
      <c r="C14" s="1"/>
      <c r="D14" s="1"/>
      <c r="E14" s="1"/>
      <c r="F14" s="1"/>
      <c r="G14" s="1"/>
      <c r="H14" s="1"/>
    </row>
    <row r="15" spans="1:8" ht="16.5" x14ac:dyDescent="0.25">
      <c r="A15" s="1" t="s">
        <v>15</v>
      </c>
      <c r="B15" s="1"/>
      <c r="C15" s="1"/>
      <c r="D15" s="1"/>
      <c r="E15" s="1" t="s">
        <v>25</v>
      </c>
      <c r="F15" s="1"/>
      <c r="G15" s="1"/>
      <c r="H15" s="1"/>
    </row>
    <row r="16" spans="1:8" ht="16.5" x14ac:dyDescent="0.25">
      <c r="A16" s="1"/>
      <c r="B16" s="1"/>
      <c r="C16" s="1"/>
      <c r="D16" s="1"/>
      <c r="E16" s="1"/>
      <c r="F16" s="1"/>
      <c r="G16" s="1"/>
      <c r="H16" s="1"/>
    </row>
    <row r="17" spans="1:8" ht="16.5" x14ac:dyDescent="0.25">
      <c r="A17" s="4" t="s">
        <v>16</v>
      </c>
      <c r="B17" s="4" t="s">
        <v>20</v>
      </c>
      <c r="C17" s="4" t="s">
        <v>21</v>
      </c>
      <c r="D17" s="1"/>
      <c r="E17" s="4" t="s">
        <v>20</v>
      </c>
      <c r="F17" s="4" t="s">
        <v>30</v>
      </c>
      <c r="G17" s="1"/>
      <c r="H17" s="1"/>
    </row>
    <row r="18" spans="1:8" ht="16.5" x14ac:dyDescent="0.25">
      <c r="A18" s="4" t="s">
        <v>17</v>
      </c>
      <c r="B18" s="4" t="s">
        <v>22</v>
      </c>
      <c r="C18" s="4">
        <v>500</v>
      </c>
      <c r="D18" s="1"/>
      <c r="E18" s="4" t="s">
        <v>22</v>
      </c>
      <c r="F18" s="4">
        <v>4</v>
      </c>
      <c r="G18" s="1"/>
      <c r="H18" s="1"/>
    </row>
    <row r="19" spans="1:8" ht="16.5" x14ac:dyDescent="0.25">
      <c r="A19" s="4" t="s">
        <v>18</v>
      </c>
      <c r="B19" s="4" t="s">
        <v>23</v>
      </c>
      <c r="C19" s="4">
        <v>700</v>
      </c>
      <c r="D19" s="1"/>
      <c r="E19" s="4" t="s">
        <v>23</v>
      </c>
      <c r="F19" s="4">
        <v>2</v>
      </c>
      <c r="G19" s="1"/>
      <c r="H19" s="1"/>
    </row>
    <row r="20" spans="1:8" ht="16.5" x14ac:dyDescent="0.25">
      <c r="A20" s="4" t="s">
        <v>19</v>
      </c>
      <c r="B20" s="4" t="s">
        <v>24</v>
      </c>
      <c r="C20" s="4">
        <v>400</v>
      </c>
      <c r="D20" s="1"/>
      <c r="E20" s="4" t="s">
        <v>26</v>
      </c>
      <c r="F20" s="4">
        <v>2</v>
      </c>
      <c r="G20" s="1"/>
      <c r="H20" s="1"/>
    </row>
    <row r="21" spans="1:8" ht="16.5" x14ac:dyDescent="0.25">
      <c r="A21" s="1"/>
      <c r="B21" s="1"/>
      <c r="C21" s="1"/>
      <c r="D21" s="1"/>
      <c r="E21" s="1"/>
      <c r="F21" s="1"/>
      <c r="G21" s="1"/>
      <c r="H21" s="1"/>
    </row>
    <row r="23" spans="1:8" ht="16.5" x14ac:dyDescent="0.25">
      <c r="A23" s="4" t="s">
        <v>0</v>
      </c>
      <c r="B23" s="4" t="s">
        <v>1</v>
      </c>
      <c r="C23" s="4" t="s">
        <v>2</v>
      </c>
      <c r="D23" s="4" t="s">
        <v>20</v>
      </c>
      <c r="E23" s="4" t="s">
        <v>3</v>
      </c>
      <c r="F23" s="4" t="s">
        <v>4</v>
      </c>
      <c r="G23" s="4" t="s">
        <v>5</v>
      </c>
      <c r="H23" s="4" t="s">
        <v>6</v>
      </c>
    </row>
    <row r="24" spans="1:8" ht="16.5" x14ac:dyDescent="0.25">
      <c r="A24" s="4">
        <v>5</v>
      </c>
      <c r="B24" s="4" t="s">
        <v>11</v>
      </c>
      <c r="C24" s="4">
        <v>4</v>
      </c>
      <c r="D24" s="4" t="s">
        <v>22</v>
      </c>
      <c r="E24" s="4">
        <v>8</v>
      </c>
      <c r="F24" s="4">
        <v>500</v>
      </c>
      <c r="G24" s="4">
        <v>4000</v>
      </c>
      <c r="H24" s="4" t="s">
        <v>28</v>
      </c>
    </row>
    <row r="25" spans="1:8" ht="16.5" x14ac:dyDescent="0.25">
      <c r="A25" s="4">
        <v>4</v>
      </c>
      <c r="B25" s="4" t="s">
        <v>10</v>
      </c>
      <c r="C25" s="4">
        <v>8</v>
      </c>
      <c r="D25" s="4" t="s">
        <v>23</v>
      </c>
      <c r="E25" s="4">
        <v>7</v>
      </c>
      <c r="F25" s="4">
        <v>700</v>
      </c>
      <c r="G25" s="4">
        <v>4899.95</v>
      </c>
      <c r="H25" s="4" t="s">
        <v>28</v>
      </c>
    </row>
    <row r="26" spans="1:8" ht="16.5" x14ac:dyDescent="0.25">
      <c r="A26" s="4">
        <v>3</v>
      </c>
      <c r="B26" s="4" t="s">
        <v>9</v>
      </c>
      <c r="C26" s="4">
        <v>7</v>
      </c>
      <c r="D26" s="4" t="s">
        <v>22</v>
      </c>
      <c r="E26" s="4">
        <v>5</v>
      </c>
      <c r="F26" s="4">
        <v>500</v>
      </c>
      <c r="G26" s="4">
        <v>2499.9499999999998</v>
      </c>
      <c r="H26" s="4" t="s">
        <v>29</v>
      </c>
    </row>
    <row r="27" spans="1:8" ht="16.5" x14ac:dyDescent="0.25">
      <c r="A27" s="4">
        <v>2</v>
      </c>
      <c r="B27" s="4" t="s">
        <v>8</v>
      </c>
      <c r="C27" s="4">
        <v>10</v>
      </c>
      <c r="D27" s="4" t="s">
        <v>23</v>
      </c>
      <c r="E27" s="4">
        <v>10</v>
      </c>
      <c r="F27" s="4">
        <v>700</v>
      </c>
      <c r="G27" s="4">
        <v>6999.95</v>
      </c>
      <c r="H27" s="4" t="s">
        <v>29</v>
      </c>
    </row>
    <row r="28" spans="1:8" ht="16.5" x14ac:dyDescent="0.25">
      <c r="A28" s="4">
        <v>6</v>
      </c>
      <c r="B28" s="4" t="s">
        <v>12</v>
      </c>
      <c r="C28" s="4">
        <v>15</v>
      </c>
      <c r="D28" s="4" t="s">
        <v>22</v>
      </c>
      <c r="E28" s="4">
        <v>12</v>
      </c>
      <c r="F28" s="4">
        <v>500</v>
      </c>
      <c r="G28" s="4">
        <v>5999.95</v>
      </c>
      <c r="H28" s="4" t="s">
        <v>28</v>
      </c>
    </row>
  </sheetData>
  <sortState ref="A4:H11">
    <sortCondition ref="B4:B11"/>
    <sortCondition descending="1" ref="E4:E11"/>
  </sortState>
  <mergeCells count="1">
    <mergeCell ref="A1:H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2020-01-04T09:13:07Z</dcterms:created>
  <dcterms:modified xsi:type="dcterms:W3CDTF">2020-01-04T09:39:06Z</dcterms:modified>
</cp:coreProperties>
</file>